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项目支出绩效自评表" sheetId="2" r:id="rId1"/>
  </sheets>
  <definedNames>
    <definedName name="_xlnm.Print_Area" localSheetId="0">项目支出绩效自评表!$A$1:$N$38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<sst xmlns="http://schemas.openxmlformats.org/spreadsheetml/2006/main" count="120" uniqueCount="101">
  <si>
    <r>
      <rPr>
        <sz val="18"/>
        <rFont val="方正小标宋简体"/>
        <charset val="134"/>
      </rPr>
      <t>项目支出绩效自评表</t>
    </r>
    <r>
      <rPr>
        <sz val="14"/>
        <rFont val="方正小标宋简体"/>
        <charset val="134"/>
      </rPr>
      <t xml:space="preserve">（2024年度）  </t>
    </r>
    <r>
      <rPr>
        <sz val="14"/>
        <rFont val="仿宋_GB2312"/>
        <charset val="134"/>
      </rPr>
      <t xml:space="preserve">           </t>
    </r>
    <r>
      <rPr>
        <sz val="11"/>
        <rFont val="仿宋_GB2312"/>
        <charset val="134"/>
      </rPr>
      <t xml:space="preserve"> </t>
    </r>
  </si>
  <si>
    <t>单位名称（盖章）：</t>
  </si>
  <si>
    <t>北京市密云水库管理处</t>
  </si>
  <si>
    <t>项目名称</t>
  </si>
  <si>
    <t>水质监测费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</si>
  <si>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</si>
  <si>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</si>
  <si>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</si>
  <si>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</si>
  <si>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</si>
  <si>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</si>
  <si>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</si>
  <si>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</si>
  <si>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</si>
  <si>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</si>
  <si>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</si>
  <si>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</si>
  <si>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</si>
  <si>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</si>
  <si>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</si>
  <si>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</si>
  <si>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</si>
  <si>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</si>
  <si>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通过开展水质监测工作，完成北京市水务局下达的年度工作计划、质控计划，包括地表水、地下水、大气降水、饮用水、污废水及再生水等的水质监测工作，库区水质自动监测工作，为密云水库的水质安全提供数据支撑。
</t>
  </si>
  <si>
    <t>项目完成了标准物质购置、废液处理费、地下水委托采样费、仪器设备检定、仪器设备配件购置、设备维修、安防视频服务费、药品购置、耗材购置、实验室信息管理系统技术服务等，以及对水质自动监测设备的维护，完成北京市水务局下达的年度工作计划、质控计划，包括但不限于地表水、地下水、大气降水、饮用水、污废水及再生水的水质监测工作，库区水质自动监测工作，确保实验室检测数据和自动监测数据基本一致，符合置信范围，为密云水库的水质安全提供数据支撑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</si>
  <si>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</si>
  <si>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</si>
  <si>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</si>
  <si>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</si>
  <si>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</si>
  <si>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</si>
  <si>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</si>
  <si>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</si>
  <si>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</si>
  <si>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指标1：调节池站大气降水采样、监测工作相关指标数量。</t>
  </si>
  <si>
    <t>=12个</t>
  </si>
  <si>
    <t>12个</t>
  </si>
  <si>
    <t>指标2：富营养化加密监测工作涉及站点数量。</t>
  </si>
  <si>
    <t>=23个</t>
  </si>
  <si>
    <t>23个</t>
  </si>
  <si>
    <t>指标3：密云区、怀柔区地下水采样、监测工作涉及站点数量。</t>
  </si>
  <si>
    <t>=21个</t>
  </si>
  <si>
    <t>21个</t>
  </si>
  <si>
    <t>指标4：密云区、怀柔区地下水采样、监测工作相关指标数量。</t>
  </si>
  <si>
    <t>=39个</t>
  </si>
  <si>
    <t>39个</t>
  </si>
  <si>
    <t>指标5：密云水库及其上下游流域采样、监测工作涉及站点数量。</t>
  </si>
  <si>
    <t>=45个</t>
  </si>
  <si>
    <t>45个</t>
  </si>
  <si>
    <t>指标6：密云水库及其上下游流域采样、监测工作项目数量。</t>
  </si>
  <si>
    <t>指标7：水质及气象数据采集涉及站点数量。</t>
  </si>
  <si>
    <t>=5个</t>
  </si>
  <si>
    <t>5个</t>
  </si>
  <si>
    <t>指标8：水质及气象数据采集数量。</t>
  </si>
  <si>
    <t>=19个</t>
  </si>
  <si>
    <t>19个</t>
  </si>
  <si>
    <t>指标9：设备设施维修维护次数。</t>
  </si>
  <si>
    <t>=45次</t>
  </si>
  <si>
    <t>49次</t>
  </si>
  <si>
    <t>一是年度指标值设置不完整；二是由于数字孪生项目实施，自9月1日起停止对3个站点进行维护，因此，2024年3季度减少了相应工作量。下一步，我处将结合实际申报预算，规范指标设定。</t>
  </si>
  <si>
    <t>指标10：自动监测设备系统巡检次数。</t>
  </si>
  <si>
    <t>=26次</t>
  </si>
  <si>
    <t>25次</t>
  </si>
  <si>
    <t>指标11：自动监测设备仪器校准次数。</t>
  </si>
  <si>
    <t>质量
指标</t>
  </si>
  <si>
    <t>指标1：故障排除率。</t>
  </si>
  <si>
    <t>=100%</t>
  </si>
  <si>
    <t>指标2：水质监测质量符合《北京市水环境监测中心管理体系文件》《水环境监测规范》（SL219-2013）《生活饮用水卫生标准 生活饮用水标准检验方法》(GB/T5750.1~5750.13-2006)《检验检测机构资质认定能力评价 检验检测机构通用要求》（RB/T214-2017）等相关要求。</t>
  </si>
  <si>
    <t>优</t>
  </si>
  <si>
    <t>时效
指标</t>
  </si>
  <si>
    <t>指标1：完成资金支付时间。</t>
  </si>
  <si>
    <t>≤12月</t>
  </si>
  <si>
    <t>12月</t>
  </si>
  <si>
    <t>成本指标</t>
  </si>
  <si>
    <t>经济
成本
指标</t>
  </si>
  <si>
    <t>指标1：人工单价成本（软件工程师）。</t>
  </si>
  <si>
    <t>≤0.04675万元/天</t>
  </si>
  <si>
    <t>0.04375万元/天</t>
  </si>
  <si>
    <t>指标2：人工单价成本（信息系统运行维护工程师）。</t>
  </si>
  <si>
    <t>≤0.042万元/天</t>
  </si>
  <si>
    <t>0.038万元/天</t>
  </si>
  <si>
    <t>指标3：项目成本控制数</t>
  </si>
  <si>
    <t>≤112.9466万元</t>
  </si>
  <si>
    <t>100.3726万元</t>
  </si>
  <si>
    <t>效益
指标</t>
  </si>
  <si>
    <t>经济效益指标</t>
  </si>
  <si>
    <t>指标1：</t>
  </si>
  <si>
    <t>指标2：</t>
  </si>
  <si>
    <t>社会效益指标</t>
  </si>
  <si>
    <t>指标1：为密云水库水环境管理提供科学、合理技术支撑，为首都北京的可持续发展及城市建设提供技术保障。</t>
  </si>
  <si>
    <t>良</t>
  </si>
  <si>
    <t>该项目的实施发挥了保障供水安全的社会效益。下一步，我处将持续保持水质水生态监测常态化，发挥好密云水库蓄水功能，保障北京供水安全，提高社会效益。</t>
  </si>
  <si>
    <t>生态效益指标</t>
  </si>
  <si>
    <t>指标1：保障密云水库水质安全，保障向北京城区的供水安全，水质维持国家地表水Ⅱ类标准。</t>
  </si>
  <si>
    <t>该项目的实施发挥了保障水质安全的生态效益。下一步，我处将持续加强水质水生态监测能力建设，确保库区水质维持国家地表水Ⅱ类标准，保障北京供水安全，提高生态效益。</t>
  </si>
  <si>
    <t>可持续影响指标</t>
  </si>
  <si>
    <t>满意度指标</t>
  </si>
  <si>
    <t>服务对象满意度指标</t>
  </si>
  <si>
    <t>指标1：被服务单位满意度。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</si>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</sst>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9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方正小标宋简体"/>
      <charset val="134"/>
    </font>
    <font>
      <sz val="14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0" fontId="1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>
      <alignment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8"/>
  <sheetViews>
    <sheetView tabSelected="1" view="pageBreakPreview" zoomScaleNormal="100" topLeftCell="A18" workbookViewId="0">
      <selection activeCell="K21" sqref="K21:L21"/>
    </sheetView>
  </sheetViews>
  <sheetFormatPr defaultColWidth="9" defaultRowHeight="14"/>
  <cols>
    <col min="1" max="1" width="5.13636363636364" style="2" customWidth="1"/>
    <col min="2" max="2" width="6" style="2" customWidth="1"/>
    <col min="3" max="3" width="7.72727272727273" style="2" customWidth="1"/>
    <col min="4" max="4" width="9" style="2"/>
    <col min="5" max="5" width="11.5" style="2" customWidth="1"/>
    <col min="6" max="6" width="10" style="2" customWidth="1"/>
    <col min="7" max="7" width="14.6272727272727" style="2" customWidth="1"/>
    <col min="8" max="8" width="9.38181818181818" style="2" customWidth="1"/>
    <col min="9" max="9" width="8" style="2" customWidth="1"/>
    <col min="10" max="10" width="10.2545454545455" style="2" customWidth="1"/>
    <col min="11" max="11" width="3.90909090909091" style="2" customWidth="1"/>
    <col min="12" max="12" width="4" style="2" customWidth="1"/>
    <col min="13" max="13" width="4.90909090909091" style="2" customWidth="1"/>
    <col min="14" max="14" width="10.2545454545455" style="2" customWidth="1"/>
    <col min="15" max="16384" width="9" style="2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0" customHeight="1" spans="1:14">
      <c r="A2" s="1" t="s">
        <v>1</v>
      </c>
      <c r="D2" s="4" t="s">
        <v>2</v>
      </c>
      <c r="E2" s="4"/>
      <c r="F2" s="4"/>
      <c r="G2" s="4"/>
      <c r="J2" s="13"/>
      <c r="K2" s="13"/>
      <c r="L2" s="13"/>
      <c r="M2" s="13"/>
      <c r="N2" s="13"/>
    </row>
    <row r="3" ht="15" customHeight="1" spans="1:14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7" t="s">
        <v>15</v>
      </c>
      <c r="D6" s="7"/>
      <c r="E6" s="8">
        <v>117.577</v>
      </c>
      <c r="F6" s="8">
        <v>100.3726</v>
      </c>
      <c r="G6" s="8">
        <f t="shared" ref="E6:I6" si="0">SUM(G7:G9)</f>
        <v>0</v>
      </c>
      <c r="H6" s="8">
        <f>SUM(H7:I9)</f>
        <v>100.3726</v>
      </c>
      <c r="I6" s="8">
        <f t="shared" si="0"/>
        <v>0</v>
      </c>
      <c r="J6" s="5">
        <v>10</v>
      </c>
      <c r="K6" s="5"/>
      <c r="L6" s="14">
        <f t="shared" ref="L6:L9" si="1">ROUND(H6/F6,4)</f>
        <v>1</v>
      </c>
      <c r="M6" s="14"/>
      <c r="N6" s="5">
        <f>ROUND(J6*L6,2)</f>
        <v>10</v>
      </c>
    </row>
    <row r="7" ht="26" customHeight="1" spans="1:14">
      <c r="A7" s="5"/>
      <c r="B7" s="5"/>
      <c r="C7" s="5" t="s">
        <v>16</v>
      </c>
      <c r="D7" s="5"/>
      <c r="E7" s="8">
        <v>117.577</v>
      </c>
      <c r="F7" s="8">
        <v>100.3726</v>
      </c>
      <c r="G7" s="8"/>
      <c r="H7" s="8">
        <v>100.3726</v>
      </c>
      <c r="I7" s="8"/>
      <c r="J7" s="5" t="s">
        <v>17</v>
      </c>
      <c r="K7" s="5"/>
      <c r="L7" s="14">
        <f t="shared" si="1"/>
        <v>1</v>
      </c>
      <c r="M7" s="14"/>
      <c r="N7" s="5" t="s">
        <v>17</v>
      </c>
    </row>
    <row r="8" ht="32" customHeight="1" spans="1:14">
      <c r="A8" s="5"/>
      <c r="B8" s="5"/>
      <c r="C8" s="5" t="s">
        <v>18</v>
      </c>
      <c r="D8" s="5"/>
      <c r="E8" s="8"/>
      <c r="F8" s="8"/>
      <c r="G8" s="8"/>
      <c r="H8" s="8"/>
      <c r="I8" s="8"/>
      <c r="J8" s="5" t="s">
        <v>17</v>
      </c>
      <c r="K8" s="5"/>
      <c r="L8" s="14"/>
      <c r="M8" s="14"/>
      <c r="N8" s="5" t="s">
        <v>17</v>
      </c>
    </row>
    <row r="9" ht="26" customHeight="1" spans="1:14">
      <c r="A9" s="5"/>
      <c r="B9" s="5"/>
      <c r="C9" s="5" t="s">
        <v>19</v>
      </c>
      <c r="D9" s="5"/>
      <c r="E9" s="8"/>
      <c r="F9" s="8"/>
      <c r="G9" s="8"/>
      <c r="H9" s="8"/>
      <c r="I9" s="8"/>
      <c r="J9" s="5" t="s">
        <v>17</v>
      </c>
      <c r="K9" s="5"/>
      <c r="L9" s="14"/>
      <c r="M9" s="14"/>
      <c r="N9" s="5" t="s">
        <v>17</v>
      </c>
    </row>
    <row r="10" ht="15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136" customHeight="1" spans="1:14">
      <c r="A11" s="5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</row>
    <row r="12" ht="41" customHeight="1" spans="1:14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40" customHeight="1" spans="1:14">
      <c r="A13" s="9"/>
      <c r="B13" s="10" t="s">
        <v>32</v>
      </c>
      <c r="C13" s="5" t="s">
        <v>33</v>
      </c>
      <c r="D13" s="6" t="s">
        <v>34</v>
      </c>
      <c r="E13" s="6"/>
      <c r="F13" s="6"/>
      <c r="G13" s="17" t="s">
        <v>35</v>
      </c>
      <c r="H13" s="5" t="s">
        <v>36</v>
      </c>
      <c r="I13" s="5">
        <v>2</v>
      </c>
      <c r="J13" s="5"/>
      <c r="K13" s="5">
        <v>2</v>
      </c>
      <c r="L13" s="5"/>
      <c r="M13" s="5"/>
      <c r="N13" s="5"/>
    </row>
    <row r="14" ht="40" customHeight="1" spans="1:14">
      <c r="A14" s="9"/>
      <c r="B14" s="11"/>
      <c r="C14" s="5"/>
      <c r="D14" s="6" t="s">
        <v>37</v>
      </c>
      <c r="E14" s="6"/>
      <c r="F14" s="6"/>
      <c r="G14" s="17" t="s">
        <v>38</v>
      </c>
      <c r="H14" s="5" t="s">
        <v>39</v>
      </c>
      <c r="I14" s="5">
        <v>2</v>
      </c>
      <c r="J14" s="5"/>
      <c r="K14" s="5">
        <v>2</v>
      </c>
      <c r="L14" s="5"/>
      <c r="M14" s="5"/>
      <c r="N14" s="5"/>
    </row>
    <row r="15" ht="40" customHeight="1" spans="1:14">
      <c r="A15" s="9"/>
      <c r="B15" s="11"/>
      <c r="C15" s="5"/>
      <c r="D15" s="6" t="s">
        <v>40</v>
      </c>
      <c r="E15" s="6"/>
      <c r="F15" s="6"/>
      <c r="G15" s="17" t="s">
        <v>41</v>
      </c>
      <c r="H15" s="5" t="s">
        <v>42</v>
      </c>
      <c r="I15" s="5">
        <v>2</v>
      </c>
      <c r="J15" s="5"/>
      <c r="K15" s="5">
        <v>2</v>
      </c>
      <c r="L15" s="5"/>
      <c r="M15" s="5"/>
      <c r="N15" s="5"/>
    </row>
    <row r="16" ht="40" customHeight="1" spans="1:14">
      <c r="A16" s="9"/>
      <c r="B16" s="11"/>
      <c r="C16" s="5"/>
      <c r="D16" s="6" t="s">
        <v>43</v>
      </c>
      <c r="E16" s="6"/>
      <c r="F16" s="6"/>
      <c r="G16" s="17" t="s">
        <v>44</v>
      </c>
      <c r="H16" s="5" t="s">
        <v>45</v>
      </c>
      <c r="I16" s="5">
        <v>2</v>
      </c>
      <c r="J16" s="5"/>
      <c r="K16" s="5">
        <v>2</v>
      </c>
      <c r="L16" s="5"/>
      <c r="M16" s="5"/>
      <c r="N16" s="5"/>
    </row>
    <row r="17" ht="40" customHeight="1" spans="1:14">
      <c r="A17" s="9"/>
      <c r="B17" s="11"/>
      <c r="C17" s="5"/>
      <c r="D17" s="6" t="s">
        <v>46</v>
      </c>
      <c r="E17" s="6"/>
      <c r="F17" s="6"/>
      <c r="G17" s="17" t="s">
        <v>47</v>
      </c>
      <c r="H17" s="5" t="s">
        <v>48</v>
      </c>
      <c r="I17" s="5">
        <v>2</v>
      </c>
      <c r="J17" s="5"/>
      <c r="K17" s="5">
        <v>2</v>
      </c>
      <c r="L17" s="5"/>
      <c r="M17" s="5"/>
      <c r="N17" s="5"/>
    </row>
    <row r="18" ht="40" customHeight="1" spans="1:14">
      <c r="A18" s="9"/>
      <c r="B18" s="11"/>
      <c r="C18" s="5"/>
      <c r="D18" s="6" t="s">
        <v>49</v>
      </c>
      <c r="E18" s="6"/>
      <c r="F18" s="6"/>
      <c r="G18" s="17" t="s">
        <v>47</v>
      </c>
      <c r="H18" s="5" t="s">
        <v>48</v>
      </c>
      <c r="I18" s="5">
        <v>2</v>
      </c>
      <c r="J18" s="5"/>
      <c r="K18" s="5">
        <v>2</v>
      </c>
      <c r="L18" s="5"/>
      <c r="M18" s="5"/>
      <c r="N18" s="5"/>
    </row>
    <row r="19" ht="40" customHeight="1" spans="1:14">
      <c r="A19" s="9"/>
      <c r="B19" s="11"/>
      <c r="C19" s="5"/>
      <c r="D19" s="6" t="s">
        <v>50</v>
      </c>
      <c r="E19" s="6"/>
      <c r="F19" s="6"/>
      <c r="G19" s="17" t="s">
        <v>51</v>
      </c>
      <c r="H19" s="5" t="s">
        <v>52</v>
      </c>
      <c r="I19" s="5">
        <v>2</v>
      </c>
      <c r="J19" s="5"/>
      <c r="K19" s="5">
        <v>2</v>
      </c>
      <c r="L19" s="5"/>
      <c r="M19" s="5"/>
      <c r="N19" s="5"/>
    </row>
    <row r="20" ht="40" customHeight="1" spans="1:14">
      <c r="A20" s="9"/>
      <c r="B20" s="11"/>
      <c r="C20" s="5"/>
      <c r="D20" s="6" t="s">
        <v>53</v>
      </c>
      <c r="E20" s="6"/>
      <c r="F20" s="6"/>
      <c r="G20" s="17" t="s">
        <v>54</v>
      </c>
      <c r="H20" s="5" t="s">
        <v>55</v>
      </c>
      <c r="I20" s="5">
        <v>1</v>
      </c>
      <c r="J20" s="5"/>
      <c r="K20" s="5">
        <v>1</v>
      </c>
      <c r="L20" s="5"/>
      <c r="M20" s="5"/>
      <c r="N20" s="5"/>
    </row>
    <row r="21" ht="40" customHeight="1" spans="1:14">
      <c r="A21" s="9"/>
      <c r="B21" s="11"/>
      <c r="C21" s="5"/>
      <c r="D21" s="6" t="s">
        <v>56</v>
      </c>
      <c r="E21" s="6"/>
      <c r="F21" s="6"/>
      <c r="G21" s="17" t="s">
        <v>57</v>
      </c>
      <c r="H21" s="5" t="s">
        <v>58</v>
      </c>
      <c r="I21" s="5">
        <v>2</v>
      </c>
      <c r="J21" s="5"/>
      <c r="K21" s="5">
        <v>1.83</v>
      </c>
      <c r="L21" s="5"/>
      <c r="M21" s="15" t="s">
        <v>59</v>
      </c>
      <c r="N21" s="15"/>
    </row>
    <row r="22" ht="40" customHeight="1" spans="1:14">
      <c r="A22" s="9"/>
      <c r="B22" s="11"/>
      <c r="C22" s="5"/>
      <c r="D22" s="6" t="s">
        <v>60</v>
      </c>
      <c r="E22" s="6"/>
      <c r="F22" s="6"/>
      <c r="G22" s="17" t="s">
        <v>61</v>
      </c>
      <c r="H22" s="5" t="s">
        <v>62</v>
      </c>
      <c r="I22" s="5">
        <v>2</v>
      </c>
      <c r="J22" s="5"/>
      <c r="K22" s="5">
        <v>1.92</v>
      </c>
      <c r="L22" s="5"/>
      <c r="M22" s="15"/>
      <c r="N22" s="15"/>
    </row>
    <row r="23" ht="54" customHeight="1" spans="1:14">
      <c r="A23" s="9"/>
      <c r="B23" s="11"/>
      <c r="C23" s="5"/>
      <c r="D23" s="6" t="s">
        <v>63</v>
      </c>
      <c r="E23" s="6"/>
      <c r="F23" s="6"/>
      <c r="G23" s="17" t="s">
        <v>61</v>
      </c>
      <c r="H23" s="5" t="s">
        <v>62</v>
      </c>
      <c r="I23" s="5">
        <v>1</v>
      </c>
      <c r="J23" s="5"/>
      <c r="K23" s="5">
        <v>0.96</v>
      </c>
      <c r="L23" s="5"/>
      <c r="M23" s="15"/>
      <c r="N23" s="15"/>
    </row>
    <row r="24" ht="15" customHeight="1" spans="1:14">
      <c r="A24" s="9"/>
      <c r="B24" s="11"/>
      <c r="C24" s="5" t="s">
        <v>64</v>
      </c>
      <c r="D24" s="6" t="s">
        <v>65</v>
      </c>
      <c r="E24" s="6"/>
      <c r="F24" s="6"/>
      <c r="G24" s="17" t="s">
        <v>66</v>
      </c>
      <c r="H24" s="12">
        <v>1</v>
      </c>
      <c r="I24" s="5">
        <v>5</v>
      </c>
      <c r="J24" s="5"/>
      <c r="K24" s="5">
        <v>5</v>
      </c>
      <c r="L24" s="5"/>
      <c r="M24" s="5"/>
      <c r="N24" s="5"/>
    </row>
    <row r="25" ht="141" customHeight="1" spans="1:14">
      <c r="A25" s="9"/>
      <c r="B25" s="11"/>
      <c r="C25" s="5"/>
      <c r="D25" s="6" t="s">
        <v>67</v>
      </c>
      <c r="E25" s="6"/>
      <c r="F25" s="6"/>
      <c r="G25" s="5" t="s">
        <v>68</v>
      </c>
      <c r="H25" s="5" t="s">
        <v>68</v>
      </c>
      <c r="I25" s="5">
        <v>5</v>
      </c>
      <c r="J25" s="5"/>
      <c r="K25" s="5">
        <v>5</v>
      </c>
      <c r="L25" s="5"/>
      <c r="M25" s="5"/>
      <c r="N25" s="5"/>
    </row>
    <row r="26" ht="39" customHeight="1" spans="1:14">
      <c r="A26" s="9"/>
      <c r="B26" s="11"/>
      <c r="C26" s="5" t="s">
        <v>69</v>
      </c>
      <c r="D26" s="6" t="s">
        <v>70</v>
      </c>
      <c r="E26" s="6"/>
      <c r="F26" s="6"/>
      <c r="G26" s="5" t="s">
        <v>71</v>
      </c>
      <c r="H26" s="5" t="s">
        <v>72</v>
      </c>
      <c r="I26" s="5">
        <v>10</v>
      </c>
      <c r="J26" s="5"/>
      <c r="K26" s="5">
        <v>10</v>
      </c>
      <c r="L26" s="5"/>
      <c r="M26" s="5"/>
      <c r="N26" s="5"/>
    </row>
    <row r="27" ht="30" customHeight="1" spans="1:14">
      <c r="A27" s="9"/>
      <c r="B27" s="10" t="s">
        <v>73</v>
      </c>
      <c r="C27" s="5" t="s">
        <v>74</v>
      </c>
      <c r="D27" s="6" t="s">
        <v>75</v>
      </c>
      <c r="E27" s="6"/>
      <c r="F27" s="6"/>
      <c r="G27" s="5" t="s">
        <v>76</v>
      </c>
      <c r="H27" s="5" t="s">
        <v>77</v>
      </c>
      <c r="I27" s="5">
        <v>2.5</v>
      </c>
      <c r="J27" s="5"/>
      <c r="K27" s="5">
        <v>2.5</v>
      </c>
      <c r="L27" s="5"/>
      <c r="M27" s="5"/>
      <c r="N27" s="5"/>
    </row>
    <row r="28" ht="30" customHeight="1" spans="1:14">
      <c r="A28" s="9"/>
      <c r="B28" s="11"/>
      <c r="C28" s="5"/>
      <c r="D28" s="6" t="s">
        <v>78</v>
      </c>
      <c r="E28" s="6"/>
      <c r="F28" s="6"/>
      <c r="G28" s="5" t="s">
        <v>79</v>
      </c>
      <c r="H28" s="5" t="s">
        <v>80</v>
      </c>
      <c r="I28" s="5">
        <v>2.5</v>
      </c>
      <c r="J28" s="5"/>
      <c r="K28" s="5">
        <v>2.5</v>
      </c>
      <c r="L28" s="5"/>
      <c r="M28" s="5"/>
      <c r="N28" s="5"/>
    </row>
    <row r="29" ht="43" customHeight="1" spans="1:14">
      <c r="A29" s="9"/>
      <c r="B29" s="11"/>
      <c r="C29" s="5"/>
      <c r="D29" s="6" t="s">
        <v>81</v>
      </c>
      <c r="E29" s="6"/>
      <c r="F29" s="6"/>
      <c r="G29" s="5" t="s">
        <v>82</v>
      </c>
      <c r="H29" s="5" t="s">
        <v>83</v>
      </c>
      <c r="I29" s="5">
        <v>5</v>
      </c>
      <c r="J29" s="5"/>
      <c r="K29" s="5">
        <v>5</v>
      </c>
      <c r="L29" s="5"/>
      <c r="M29" s="5"/>
      <c r="N29" s="5"/>
    </row>
    <row r="30" ht="24" customHeight="1" spans="1:14">
      <c r="A30" s="9"/>
      <c r="B30" s="5" t="s">
        <v>84</v>
      </c>
      <c r="C30" s="5" t="s">
        <v>85</v>
      </c>
      <c r="D30" s="6" t="s">
        <v>86</v>
      </c>
      <c r="E30" s="6"/>
      <c r="F30" s="6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9"/>
      <c r="B31" s="5"/>
      <c r="C31" s="5"/>
      <c r="D31" s="6" t="s">
        <v>87</v>
      </c>
      <c r="E31" s="6"/>
      <c r="F31" s="6"/>
      <c r="G31" s="5"/>
      <c r="H31" s="5"/>
      <c r="I31" s="5"/>
      <c r="J31" s="5"/>
      <c r="K31" s="5"/>
      <c r="L31" s="5"/>
      <c r="M31" s="5"/>
      <c r="N31" s="5"/>
    </row>
    <row r="32" ht="174" customHeight="1" spans="1:14">
      <c r="A32" s="9"/>
      <c r="B32" s="5"/>
      <c r="C32" s="5" t="s">
        <v>88</v>
      </c>
      <c r="D32" s="6" t="s">
        <v>89</v>
      </c>
      <c r="E32" s="6"/>
      <c r="F32" s="6"/>
      <c r="G32" s="5" t="s">
        <v>68</v>
      </c>
      <c r="H32" s="5" t="s">
        <v>90</v>
      </c>
      <c r="I32" s="5">
        <v>15</v>
      </c>
      <c r="J32" s="5"/>
      <c r="K32" s="5">
        <v>13</v>
      </c>
      <c r="L32" s="5"/>
      <c r="M32" s="5" t="s">
        <v>91</v>
      </c>
      <c r="N32" s="5"/>
    </row>
    <row r="33" ht="187" customHeight="1" spans="1:14">
      <c r="A33" s="9"/>
      <c r="B33" s="5"/>
      <c r="C33" s="5" t="s">
        <v>92</v>
      </c>
      <c r="D33" s="6" t="s">
        <v>93</v>
      </c>
      <c r="E33" s="6"/>
      <c r="F33" s="6"/>
      <c r="G33" s="5" t="s">
        <v>68</v>
      </c>
      <c r="H33" s="5" t="s">
        <v>90</v>
      </c>
      <c r="I33" s="5">
        <v>15</v>
      </c>
      <c r="J33" s="5"/>
      <c r="K33" s="5">
        <v>13</v>
      </c>
      <c r="L33" s="5"/>
      <c r="M33" s="5" t="s">
        <v>94</v>
      </c>
      <c r="N33" s="5"/>
    </row>
    <row r="34" ht="24" customHeight="1" spans="1:14">
      <c r="A34" s="9"/>
      <c r="B34" s="5"/>
      <c r="C34" s="5" t="s">
        <v>95</v>
      </c>
      <c r="D34" s="6" t="s">
        <v>86</v>
      </c>
      <c r="E34" s="6"/>
      <c r="F34" s="6"/>
      <c r="G34" s="5"/>
      <c r="H34" s="5"/>
      <c r="I34" s="5"/>
      <c r="J34" s="5"/>
      <c r="K34" s="5"/>
      <c r="L34" s="5"/>
      <c r="M34" s="5"/>
      <c r="N34" s="5"/>
    </row>
    <row r="35" ht="24" customHeight="1" spans="1:14">
      <c r="A35" s="9"/>
      <c r="B35" s="5"/>
      <c r="C35" s="5"/>
      <c r="D35" s="6" t="s">
        <v>87</v>
      </c>
      <c r="E35" s="6"/>
      <c r="F35" s="6"/>
      <c r="G35" s="5"/>
      <c r="H35" s="5"/>
      <c r="I35" s="5"/>
      <c r="J35" s="5"/>
      <c r="K35" s="5"/>
      <c r="L35" s="5"/>
      <c r="M35" s="5"/>
      <c r="N35" s="5"/>
    </row>
    <row r="36" ht="23" customHeight="1" spans="1:14">
      <c r="A36" s="9"/>
      <c r="B36" s="5" t="s">
        <v>96</v>
      </c>
      <c r="C36" s="5" t="s">
        <v>97</v>
      </c>
      <c r="D36" s="6" t="s">
        <v>98</v>
      </c>
      <c r="E36" s="6"/>
      <c r="F36" s="6"/>
      <c r="G36" s="5" t="s">
        <v>99</v>
      </c>
      <c r="H36" s="12">
        <v>1</v>
      </c>
      <c r="I36" s="5">
        <v>10</v>
      </c>
      <c r="J36" s="5"/>
      <c r="K36" s="5">
        <v>10</v>
      </c>
      <c r="L36" s="5"/>
      <c r="M36" s="5"/>
      <c r="N36" s="5"/>
    </row>
    <row r="37" ht="23" customHeight="1" spans="1:14">
      <c r="A37" s="9"/>
      <c r="B37" s="5"/>
      <c r="C37" s="5"/>
      <c r="D37" s="6" t="s">
        <v>87</v>
      </c>
      <c r="E37" s="6"/>
      <c r="F37" s="6"/>
      <c r="G37" s="5"/>
      <c r="H37" s="5"/>
      <c r="I37" s="5"/>
      <c r="J37" s="5"/>
      <c r="K37" s="5"/>
      <c r="L37" s="5"/>
      <c r="M37" s="5"/>
      <c r="N37" s="5"/>
    </row>
    <row r="38" spans="1:14">
      <c r="A38" s="5" t="s">
        <v>100</v>
      </c>
      <c r="B38" s="5"/>
      <c r="C38" s="5"/>
      <c r="D38" s="5"/>
      <c r="E38" s="5"/>
      <c r="F38" s="5"/>
      <c r="G38" s="5"/>
      <c r="H38" s="5"/>
      <c r="I38" s="5">
        <v>100</v>
      </c>
      <c r="J38" s="5"/>
      <c r="K38" s="5">
        <f>SUM(K13:L37,N6)</f>
        <v>95.71</v>
      </c>
      <c r="L38" s="5"/>
      <c r="M38" s="16"/>
      <c r="N38" s="16"/>
    </row>
  </sheetData>
  <mergeCells count="15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10:A11"/>
    <mergeCell ref="A12:A37"/>
    <mergeCell ref="B13:B26"/>
    <mergeCell ref="B27:B29"/>
    <mergeCell ref="B30:B35"/>
    <mergeCell ref="B36:B37"/>
    <mergeCell ref="C13:C23"/>
    <mergeCell ref="C24:C25"/>
    <mergeCell ref="C27:C29"/>
    <mergeCell ref="C30:C31"/>
    <mergeCell ref="C34:C35"/>
    <mergeCell ref="C36:C37"/>
    <mergeCell ref="A5:B9"/>
    <mergeCell ref="M21:N23"/>
  </mergeCells>
  <pageMargins left="0.554861111111111" right="0.554861111111111" top="0.550694444444444" bottom="0.236111111111111" header="0.5" footer="0.5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lu2018</cp:lastModifiedBy>
  <dcterms:created xsi:type="dcterms:W3CDTF">2022-03-23T17:44:00Z</dcterms:created>
  <dcterms:modified xsi:type="dcterms:W3CDTF">2025-08-23T00:55:48Z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F1BABD485F0E4242AFA5BEE60EED9835_13</vt:lpwstr>
  </property>
  <property fmtid="{D5CDD505-2E9C-101B-9397-08002B2CF9AE}" pid="4" name="KSOReadingLayout">
    <vt:bool>true</vt:bool>
  </property>
</Properties>
</file>